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<sst xmlns="http://schemas.openxmlformats.org/spreadsheetml/2006/main" count="114" uniqueCount="75">
  <si>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</si>
  <si>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</si>
  <si>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</si>
  <si>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 Prostějov</t>
  </si>
  <si>
    <t>Datum:  </t>
  </si>
  <si>
    <t>15.4.2023</t>
  </si>
  <si>
    <t>Domácí</t>
  </si>
  <si>
    <t xml:space="preserve">TJ Prostějov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</si>
  <si>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</si>
  <si>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</si>
  <si>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</si>
  <si>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</si>
  <si>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</si>
  <si>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</si>
  <si>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</si>
  <si>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</si>
  <si>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</si>
  <si>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</si>
  <si>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</si>
  <si>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</si>
  <si>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</si>
  <si>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</si>
  <si>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Bracek</t>
  </si>
  <si>
    <t>Jan</t>
  </si>
  <si>
    <t>Petr</t>
  </si>
  <si>
    <t>Diviš</t>
  </si>
  <si>
    <t>Stuchlík</t>
  </si>
  <si>
    <t>Bronislav</t>
  </si>
  <si>
    <t>Miroslav</t>
  </si>
  <si>
    <t>Zubalík</t>
  </si>
  <si>
    <t>Basista</t>
  </si>
  <si>
    <t>Karel</t>
  </si>
  <si>
    <t>Maciej</t>
  </si>
  <si>
    <t>Rolenc</t>
  </si>
  <si>
    <t>Slanina</t>
  </si>
  <si>
    <t>Roman</t>
  </si>
  <si>
    <t>Luděk</t>
  </si>
  <si>
    <t>Čapka</t>
  </si>
  <si>
    <t>Jahn</t>
  </si>
  <si>
    <t>Aleš</t>
  </si>
  <si>
    <t>Milan</t>
  </si>
  <si>
    <t>Kovařík</t>
  </si>
  <si>
    <t>Valíček</t>
  </si>
  <si>
    <t>Václav</t>
  </si>
  <si>
    <t>Tomáš</t>
  </si>
  <si>
    <t>Celkový výkon družstva  </t>
  </si>
  <si>
    <t>Vedoucí družstva         Jméno:</t>
  </si>
  <si>
    <t>Bronislav Diviš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</si>
  <si>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</si>
  <si>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</si>
  <si>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</si>
  <si>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</si>
  <si>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</si>
  <si>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</si>
  <si>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</si>
  <si>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</si>
  <si>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</si>
  <si>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</si>
  <si>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</si>
  <si>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</si>
  <si>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</si>
  <si>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</si>
  <si>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</si>
  <si>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</si>
  <si>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</si>
  <si>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</si>
  <si>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</si>
  <si>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</si>
  <si>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</si>
  <si>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</si>
  <si>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</si>
  <si>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</si>
  <si>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</si>
  <si>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</si>
  <si>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15.4.2023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</si>
</sst>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35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72</v>
      </c>
      <c r="P8" s="12">
        <v>1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74</v>
      </c>
      <c r="E9" s="18">
        <v>33</v>
      </c>
      <c r="F9" s="18">
        <v>1</v>
      </c>
      <c r="G9" s="19">
        <f>IF(AND(ISBLANK(D9),ISBLANK(E9)),"",D9+E9)</f>
        <v>107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45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50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36</v>
      </c>
      <c r="P10" s="18">
        <v>1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35</v>
      </c>
      <c r="F11" s="23">
        <v>4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43</v>
      </c>
      <c r="P11" s="23">
        <v>0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327</v>
      </c>
      <c r="E12" s="28">
        <f>IF(ISNUMBER($G12),SUM(E8:E11),"")</f>
        <v>153</v>
      </c>
      <c r="F12" s="28">
        <f>IF(ISNUMBER($G12),SUM(F8:F11),"")</f>
        <v>7</v>
      </c>
      <c r="G12" s="29">
        <f>IF(SUM($G8:$G11)+SUM($Q8:$Q11)&gt;0,SUM(G8:G11),"")</f>
        <v>480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196</v>
      </c>
      <c r="P12" s="28">
        <f>IF(ISNUMBER($G12),SUM(P8:P11),"")</f>
        <v>2</v>
      </c>
      <c r="Q12" s="29">
        <f>IF(SUM($G8:$G11)+SUM($Q8:$Q11)&gt;0,SUM(Q8:Q11),"")</f>
        <v>561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53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3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43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54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41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45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36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182</v>
      </c>
      <c r="F17" s="28">
        <f>IF(ISNUMBER($G17),SUM(F13:F16),"")</f>
        <v>7</v>
      </c>
      <c r="G17" s="29">
        <f>IF(SUM($G13:$G16)+SUM($Q13:$Q16)&gt;0,SUM(G13:G16),"")</f>
        <v>553</v>
      </c>
      <c r="H17" s="27">
        <f>IF(ISNUMBER($G17),SUM(H13:H16),"")</f>
        <v>3</v>
      </c>
      <c r="I17" s="99"/>
      <c r="K17" s="96">
        <v>8750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179</v>
      </c>
      <c r="P17" s="28">
        <f>IF(ISNUMBER($G17),SUM(P13:P16),"")</f>
        <v>7</v>
      </c>
      <c r="Q17" s="29">
        <f>IF(SUM($G13:$G16)+SUM($Q13:$Q16)&gt;0,SUM(Q13:Q16),"")</f>
        <v>532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27</v>
      </c>
      <c r="F18" s="12">
        <v>3</v>
      </c>
      <c r="G18" s="13">
        <f>IF(AND(ISBLANK(D18),ISBLANK(E18)),"",D18+E18)</f>
        <v>114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79</v>
      </c>
      <c r="O18" s="12">
        <v>44</v>
      </c>
      <c r="P18" s="12">
        <v>2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17</v>
      </c>
      <c r="F19" s="18">
        <v>5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62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71</v>
      </c>
      <c r="E20" s="18">
        <v>35</v>
      </c>
      <c r="F20" s="18">
        <v>3</v>
      </c>
      <c r="G20" s="19">
        <f>IF(AND(ISBLANK(D20),ISBLANK(E20)),"",D20+E20)</f>
        <v>106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53</v>
      </c>
      <c r="P20" s="18">
        <v>2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45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123</v>
      </c>
      <c r="F22" s="28">
        <f>IF(ISNUMBER($G22),SUM(F18:F21),"")</f>
        <v>13</v>
      </c>
      <c r="G22" s="29">
        <f>IF(SUM($G18:$G21)+SUM($Q18:$Q21)&gt;0,SUM(G18:G21),"")</f>
        <v>469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204</v>
      </c>
      <c r="P22" s="28">
        <f>IF(ISNUMBER($G22),SUM(P18:P21),"")</f>
        <v>4</v>
      </c>
      <c r="Q22" s="29">
        <f>IF(SUM($G18:$G21)+SUM($Q18:$Q21)&gt;0,SUM(Q18:Q21),"")</f>
        <v>548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42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50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42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36</v>
      </c>
      <c r="P24" s="18">
        <v>2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43</v>
      </c>
      <c r="F25" s="18">
        <v>3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81</v>
      </c>
      <c r="O25" s="18">
        <v>32</v>
      </c>
      <c r="P25" s="18">
        <v>2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33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59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7080</v>
      </c>
      <c r="B27" s="97"/>
      <c r="C27" s="26" t="s">
        <v>18</v>
      </c>
      <c r="D27" s="27">
        <f>IF(ISNUMBER($G27),SUM(D23:D26),"")</f>
        <v>349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509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519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35</v>
      </c>
      <c r="F28" s="12">
        <v>2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42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34</v>
      </c>
      <c r="F29" s="18">
        <v>3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4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54</v>
      </c>
      <c r="F30" s="18">
        <v>2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102</v>
      </c>
      <c r="O30" s="18">
        <v>36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42</v>
      </c>
      <c r="F31" s="23">
        <v>0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60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165</v>
      </c>
      <c r="F32" s="28">
        <f>IF(ISNUMBER($G32),SUM(F28:F31),"")</f>
        <v>7</v>
      </c>
      <c r="G32" s="29">
        <f>IF(SUM($G28:$G31)+SUM($Q28:$Q31)&gt;0,SUM(G28:G31),"")</f>
        <v>539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173</v>
      </c>
      <c r="P32" s="28">
        <f>IF(ISNUMBER($G32),SUM(P28:P31),"")</f>
        <v>6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87</v>
      </c>
      <c r="E33" s="12">
        <v>50</v>
      </c>
      <c r="F33" s="12">
        <v>2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93</v>
      </c>
      <c r="O33" s="12">
        <v>33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41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32</v>
      </c>
      <c r="P34" s="18">
        <v>4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85</v>
      </c>
      <c r="E35" s="18">
        <v>43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88</v>
      </c>
      <c r="O35" s="18">
        <v>35</v>
      </c>
      <c r="P35" s="18">
        <v>2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36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34</v>
      </c>
      <c r="P36" s="23">
        <v>3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170</v>
      </c>
      <c r="F37" s="28">
        <f>IF(ISNUMBER($G37),SUM(F33:F36),"")</f>
        <v>5</v>
      </c>
      <c r="G37" s="29">
        <f>IF(SUM($G33:$G36)+SUM($Q33:$Q36)&gt;0,SUM(G33:G36),"")</f>
        <v>524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134</v>
      </c>
      <c r="P37" s="28">
        <f>IF(ISNUMBER($G37),SUM(P33:P36),"")</f>
        <v>10</v>
      </c>
      <c r="Q37" s="29">
        <f>IF(SUM($G33:$G36)+SUM($Q33:$Q36)&gt;0,SUM(Q33:Q36),"")</f>
        <v>508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2121</v>
      </c>
      <c r="E39" s="34">
        <f>IF(ISNUMBER($G39),SUM(E12,E17,E22,E27,E32,E37),"")</f>
        <v>953</v>
      </c>
      <c r="F39" s="34">
        <f>IF(ISNUMBER($G39),SUM(F12,F17,F22,F27,F32,F37),"")</f>
        <v>46</v>
      </c>
      <c r="G39" s="35">
        <f>IF(SUM($G$8:$G$37)+SUM($Q$8:$Q$37)&gt;0,SUM(G12,G17,G22,G27,G32,G37),"")</f>
        <v>3074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2145</v>
      </c>
      <c r="O39" s="34">
        <f>IF(ISNUMBER($G39),SUM(O12,O17,O22,O27,O32,O37),"")</f>
        <v>1063</v>
      </c>
      <c r="P39" s="34">
        <f>IF(ISNUMBER($G39),SUM(P12,P17,P22,P27,P32,P37),"")</f>
        <v>33</v>
      </c>
      <c r="Q39" s="35">
        <f>IF(SUM($G$8:$G$37)+SUM($Q$8:$Q$37)&gt;0,SUM(Q12,Q17,Q22,Q27,Q32,Q37),"")</f>
        <v>3208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2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Opava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2023-04-15T18:40:13Z</dcterms:modified>
</cp:coreProperties>
</file>